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tabRatio="904"/>
  </bookViews>
  <sheets>
    <sheet name="Ekamutneri hamematakan" sheetId="24" r:id="rId1"/>
    <sheet name="Dramakan hamematakan" sheetId="25" r:id="rId2"/>
  </sheets>
  <externalReferences>
    <externalReference r:id="rId3"/>
  </externalReferences>
  <definedNames>
    <definedName name="_COMPANYNAME">'[1]Page 1'!$B$12</definedName>
    <definedName name="_DATE2">'[1]Page 1'!$B$17</definedName>
    <definedName name="_xlnm.Print_Area" localSheetId="1">'Dramakan hamematakan'!$A$1:$E$40</definedName>
    <definedName name="_xlnm.Print_Area" localSheetId="0">'Ekamutneri hamematakan'!$A$1:$E$34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24519"/>
  <fileRecoveryPr autoRecover="0"/>
</workbook>
</file>

<file path=xl/calcChain.xml><?xml version="1.0" encoding="utf-8"?>
<calcChain xmlns="http://schemas.openxmlformats.org/spreadsheetml/2006/main">
  <c r="D12" i="25"/>
  <c r="C12"/>
  <c r="D35"/>
  <c r="C35"/>
  <c r="C21" i="24" l="1"/>
  <c r="D21" l="1"/>
  <c r="E11" i="25" l="1"/>
  <c r="C7" i="24"/>
  <c r="E10"/>
  <c r="D7"/>
  <c r="E39" i="25" l="1"/>
  <c r="E38"/>
  <c r="E37"/>
  <c r="D36"/>
  <c r="C36"/>
  <c r="E34"/>
  <c r="E33"/>
  <c r="E32"/>
  <c r="E31"/>
  <c r="E30"/>
  <c r="E29"/>
  <c r="E28"/>
  <c r="E27"/>
  <c r="E26"/>
  <c r="E25"/>
  <c r="E24"/>
  <c r="E23"/>
  <c r="D22"/>
  <c r="C22"/>
  <c r="E21"/>
  <c r="E20"/>
  <c r="E19"/>
  <c r="E18"/>
  <c r="E17"/>
  <c r="E16"/>
  <c r="E15"/>
  <c r="E14"/>
  <c r="E10"/>
  <c r="E9"/>
  <c r="D8"/>
  <c r="C8"/>
  <c r="E7"/>
  <c r="E33" i="24"/>
  <c r="E32"/>
  <c r="E31"/>
  <c r="E30"/>
  <c r="E29"/>
  <c r="E28"/>
  <c r="E27"/>
  <c r="E26"/>
  <c r="E25"/>
  <c r="E24"/>
  <c r="E23"/>
  <c r="E22"/>
  <c r="D12"/>
  <c r="D34" s="1"/>
  <c r="C12"/>
  <c r="E20"/>
  <c r="E19"/>
  <c r="E18"/>
  <c r="E17"/>
  <c r="E16"/>
  <c r="E15"/>
  <c r="E14"/>
  <c r="E13"/>
  <c r="E11"/>
  <c r="E9"/>
  <c r="E8"/>
  <c r="D13" i="25" l="1"/>
  <c r="D40" s="1"/>
  <c r="C13"/>
  <c r="E13" s="1"/>
  <c r="E22"/>
  <c r="E36"/>
  <c r="E12" i="24"/>
  <c r="E7"/>
  <c r="E21"/>
  <c r="C34"/>
  <c r="E8" i="25"/>
  <c r="C40" l="1"/>
  <c r="E40" s="1"/>
  <c r="E35"/>
  <c r="E12"/>
  <c r="E34" i="24"/>
</calcChain>
</file>

<file path=xl/sharedStrings.xml><?xml version="1.0" encoding="utf-8"?>
<sst xmlns="http://schemas.openxmlformats.org/spreadsheetml/2006/main" count="93" uniqueCount="59">
  <si>
    <t>հ/հ</t>
  </si>
  <si>
    <t xml:space="preserve">                   Տ Ե Ղ Ե Կ Ա Ն Ք</t>
  </si>
  <si>
    <t xml:space="preserve">«Երևանի հ. </t>
  </si>
  <si>
    <t xml:space="preserve"> մանկապարտեզ» ՀՈԱԿ-ի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</si>
  <si>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</si>
  <si>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</si>
  <si>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</si>
  <si>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</si>
  <si>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</si>
  <si>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>Սուբսիդիայից</t>
  </si>
  <si>
    <t xml:space="preserve">Վճարովի ծառայություններից </t>
  </si>
  <si>
    <t>II</t>
  </si>
  <si>
    <t>ԾԱԽՍԵՐ՝ այդ թվում,</t>
  </si>
  <si>
    <t>Աշխատավարձի գծով, որից՝</t>
  </si>
  <si>
    <t>վճարովի ծառայության գծով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</si>
  <si>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</si>
  <si>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</si>
  <si>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</si>
  <si>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</si>
  <si>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</si>
  <si>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</si>
  <si>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</si>
  <si>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</si>
  <si>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</si>
  <si>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</si>
  <si>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Տնտեսական ապրանքների գծով</t>
  </si>
  <si>
    <t>Գրասենյակային ապրանքների գծով</t>
  </si>
  <si>
    <t>Բուժ.ծառայության գծով</t>
  </si>
  <si>
    <t>Ջեռուցման համակարգի սպասարկման գծով</t>
  </si>
  <si>
    <t>Համակարգչային ծրագրի և կայքի սպասարկման գծով</t>
  </si>
  <si>
    <t>էլ․ստորագրության գծով</t>
  </si>
  <si>
    <t>Գույքագրման և վերագնահատման գծով</t>
  </si>
  <si>
    <t>Պարտադիր վճարների գծով</t>
  </si>
  <si>
    <t>Այլ ծախսերի գծով</t>
  </si>
  <si>
    <t>III</t>
  </si>
  <si>
    <t>ՀԱՎԵԼՈՒՐԴ (ՊԱԿԱՍՈՒՐԴ)</t>
  </si>
  <si>
    <t xml:space="preserve">               Տ Ե Ղ Ե Կ Ա Ն Ք</t>
  </si>
  <si>
    <t xml:space="preserve"> հազ.դրամ</t>
  </si>
  <si>
    <t>Դրամական միջոցների ազատ մնացորդը հաշվետու ժամանակաշրջանի սկզբին</t>
  </si>
  <si>
    <t>Ընդամենը դրամական միջոցների մուտքեր՝ այդ թվում,</t>
  </si>
  <si>
    <t>Ընդամենը դրամական միջոցների ելքեր՝ այդ թվում,</t>
  </si>
  <si>
    <t>ա)</t>
  </si>
  <si>
    <t xml:space="preserve"> ընթացիկ՝ այդ թվում, </t>
  </si>
  <si>
    <t>Կրեդիտորական պարտքի մարման գծով</t>
  </si>
  <si>
    <t>բ)</t>
  </si>
  <si>
    <t>կապիտալ՝ այդ թվում,</t>
  </si>
  <si>
    <t>Հիմնական միջոցների ձեռք բերման գծով, այդ թվում՝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</si>
  <si>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</si>
  <si>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</si>
  <si>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</si>
  <si>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IV</t>
  </si>
  <si>
    <t>Դրամական միջոցների ազատ մնացորդը հաշվետու ժամանակաշրջանի վերջին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</si>
  <si>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</si>
  <si>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</si>
  <si>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</si>
  <si>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</si>
  <si>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>Սուբսիդիա ջրի գծով</t>
  </si>
  <si>
    <t xml:space="preserve">  01. 01. 2018թ. – 30. 09. 2018թ.</t>
  </si>
  <si>
    <t>Կապի գծով</t>
  </si>
</sst>
</file>

<file path=xl/styles.xml><?xml version="1.0" encoding="utf-8"?>
<styleSheet xmlns="http://schemas.openxmlformats.org/spreadsheetml/2006/main">
  <numFmts count="2">
    <numFmt numFmtId="166" formatCode="0.0"/>
    <numFmt numFmtId="167" formatCode="#,##0.00_р_."/>
  </numFmts>
  <fonts count="34">
    <font>
      <sz val="11"/>
      <color theme="1"/>
      <name val="Calibri"/>
      <family val="2"/>
      <scheme val="minor"/>
    </font>
    <font>
      <sz val="10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sz val="12"/>
      <name val="Sylfaen"/>
      <family val="1"/>
      <charset val="204"/>
    </font>
    <font>
      <sz val="12"/>
      <name val="Arial AMU"/>
      <family val="2"/>
    </font>
    <font>
      <b/>
      <u/>
      <sz val="10"/>
      <name val="Sylfae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/>
    <xf numFmtId="0" fontId="2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6" fillId="0" borderId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7" fillId="7" borderId="3" applyNumberFormat="0" applyAlignment="0" applyProtection="0"/>
    <xf numFmtId="0" fontId="8" fillId="20" borderId="4" applyNumberFormat="0" applyAlignment="0" applyProtection="0"/>
    <xf numFmtId="0" fontId="9" fillId="20" borderId="3" applyNumberFormat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2" fillId="0" borderId="7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8" applyNumberFormat="0" applyFill="0" applyAlignment="0" applyProtection="0"/>
    <xf numFmtId="0" fontId="14" fillId="21" borderId="9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5" fillId="23" borderId="10" applyNumberFormat="0" applyFont="0" applyAlignment="0" applyProtection="0"/>
    <xf numFmtId="0" fontId="19" fillId="0" borderId="11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</cellStyleXfs>
  <cellXfs count="52">
    <xf numFmtId="0" fontId="0" fillId="0" borderId="0" xfId="0"/>
    <xf numFmtId="0" fontId="22" fillId="0" borderId="0" xfId="1" applyFont="1" applyAlignment="1" applyProtection="1">
      <alignment vertical="center"/>
    </xf>
    <xf numFmtId="0" fontId="24" fillId="0" borderId="0" xfId="1" applyFont="1" applyAlignment="1" applyProtection="1">
      <alignment vertical="center"/>
    </xf>
    <xf numFmtId="0" fontId="1" fillId="0" borderId="0" xfId="1" applyFont="1" applyAlignment="1" applyProtection="1">
      <alignment horizontal="center" vertical="center"/>
    </xf>
    <xf numFmtId="0" fontId="1" fillId="0" borderId="0" xfId="1" applyFont="1" applyAlignment="1" applyProtection="1">
      <alignment vertical="center"/>
    </xf>
    <xf numFmtId="0" fontId="1" fillId="0" borderId="0" xfId="1" applyFont="1" applyAlignment="1" applyProtection="1">
      <alignment horizontal="right" vertical="center"/>
    </xf>
    <xf numFmtId="0" fontId="23" fillId="0" borderId="1" xfId="1" applyFont="1" applyBorder="1" applyAlignment="1" applyProtection="1">
      <alignment horizontal="center" vertical="center" wrapText="1"/>
    </xf>
    <xf numFmtId="166" fontId="23" fillId="0" borderId="1" xfId="1" applyNumberFormat="1" applyFont="1" applyBorder="1" applyAlignment="1" applyProtection="1">
      <alignment horizontal="center" vertical="center" wrapText="1"/>
    </xf>
    <xf numFmtId="0" fontId="23" fillId="0" borderId="0" xfId="1" applyFont="1" applyAlignment="1" applyProtection="1">
      <alignment vertical="center"/>
    </xf>
    <xf numFmtId="0" fontId="28" fillId="0" borderId="1" xfId="1" applyFont="1" applyBorder="1" applyAlignment="1" applyProtection="1">
      <alignment horizontal="left" vertical="center" wrapText="1"/>
    </xf>
    <xf numFmtId="0" fontId="1" fillId="0" borderId="1" xfId="1" applyFont="1" applyBorder="1" applyAlignment="1" applyProtection="1">
      <alignment horizontal="left" vertical="center"/>
    </xf>
    <xf numFmtId="167" fontId="26" fillId="0" borderId="1" xfId="44" applyNumberFormat="1" applyFont="1" applyBorder="1" applyAlignment="1" applyProtection="1">
      <alignment horizontal="left" vertical="center" wrapText="1"/>
    </xf>
    <xf numFmtId="167" fontId="1" fillId="0" borderId="1" xfId="44" applyNumberFormat="1" applyFont="1" applyBorder="1" applyAlignment="1" applyProtection="1">
      <alignment horizontal="left" vertical="center" wrapText="1"/>
    </xf>
    <xf numFmtId="0" fontId="1" fillId="0" borderId="1" xfId="1" applyFont="1" applyBorder="1" applyAlignment="1" applyProtection="1">
      <alignment vertical="center"/>
    </xf>
    <xf numFmtId="166" fontId="1" fillId="0" borderId="1" xfId="1" applyNumberFormat="1" applyFont="1" applyBorder="1" applyAlignment="1" applyProtection="1">
      <alignment horizontal="center" vertical="center" wrapText="1"/>
    </xf>
    <xf numFmtId="0" fontId="26" fillId="0" borderId="1" xfId="1" applyFont="1" applyBorder="1" applyAlignment="1" applyProtection="1">
      <alignment vertical="center"/>
    </xf>
    <xf numFmtId="0" fontId="25" fillId="0" borderId="0" xfId="1" applyFont="1" applyAlignment="1" applyProtection="1">
      <alignment horizontal="center" vertical="center"/>
    </xf>
    <xf numFmtId="0" fontId="22" fillId="0" borderId="0" xfId="44" applyFont="1" applyAlignment="1" applyProtection="1">
      <alignment horizontal="right" vertical="center"/>
    </xf>
    <xf numFmtId="0" fontId="22" fillId="0" borderId="0" xfId="44" applyFont="1" applyAlignment="1" applyProtection="1">
      <alignment horizontal="center" vertical="center"/>
    </xf>
    <xf numFmtId="0" fontId="22" fillId="0" borderId="0" xfId="44" applyFont="1" applyAlignment="1" applyProtection="1">
      <alignment horizontal="left" vertical="center"/>
    </xf>
    <xf numFmtId="0" fontId="22" fillId="0" borderId="0" xfId="1" applyNumberFormat="1" applyFont="1" applyAlignment="1" applyProtection="1">
      <alignment horizontal="center" vertical="center" wrapText="1"/>
    </xf>
    <xf numFmtId="0" fontId="1" fillId="0" borderId="0" xfId="1" applyFont="1" applyAlignment="1" applyProtection="1">
      <alignment vertical="center" wrapText="1"/>
    </xf>
    <xf numFmtId="0" fontId="31" fillId="0" borderId="0" xfId="44" applyFont="1" applyAlignment="1" applyProtection="1">
      <alignment horizontal="center" vertical="center"/>
    </xf>
    <xf numFmtId="166" fontId="32" fillId="0" borderId="0" xfId="0" applyNumberFormat="1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24" fillId="0" borderId="2" xfId="44" applyFont="1" applyBorder="1" applyAlignment="1" applyProtection="1">
      <alignment vertical="center"/>
    </xf>
    <xf numFmtId="0" fontId="24" fillId="0" borderId="2" xfId="1" applyFont="1" applyBorder="1" applyAlignment="1" applyProtection="1">
      <alignment horizontal="center" vertical="center" wrapText="1"/>
    </xf>
    <xf numFmtId="0" fontId="30" fillId="0" borderId="1" xfId="0" applyNumberFormat="1" applyFont="1" applyBorder="1" applyAlignment="1" applyProtection="1">
      <alignment horizontal="center" vertical="center" wrapText="1"/>
    </xf>
    <xf numFmtId="0" fontId="27" fillId="0" borderId="2" xfId="1" applyNumberFormat="1" applyFont="1" applyBorder="1" applyAlignment="1" applyProtection="1">
      <alignment horizontal="center" vertical="center" wrapText="1"/>
    </xf>
    <xf numFmtId="0" fontId="23" fillId="0" borderId="1" xfId="1" applyFont="1" applyBorder="1" applyAlignment="1" applyProtection="1">
      <alignment horizontal="center" vertical="center"/>
    </xf>
    <xf numFmtId="166" fontId="23" fillId="0" borderId="1" xfId="1" applyNumberFormat="1" applyFont="1" applyBorder="1" applyAlignment="1" applyProtection="1">
      <alignment horizontal="center" vertical="center"/>
    </xf>
    <xf numFmtId="0" fontId="1" fillId="0" borderId="0" xfId="1" applyFont="1" applyBorder="1" applyAlignment="1" applyProtection="1">
      <alignment vertical="center"/>
    </xf>
    <xf numFmtId="0" fontId="1" fillId="0" borderId="1" xfId="1" applyFont="1" applyBorder="1" applyAlignment="1" applyProtection="1">
      <alignment horizontal="center" vertical="center"/>
    </xf>
    <xf numFmtId="166" fontId="1" fillId="0" borderId="1" xfId="1" applyNumberFormat="1" applyFont="1" applyBorder="1" applyAlignment="1" applyProtection="1">
      <alignment horizontal="center" vertical="center"/>
    </xf>
    <xf numFmtId="0" fontId="26" fillId="0" borderId="1" xfId="1" applyFont="1" applyBorder="1" applyAlignment="1" applyProtection="1">
      <alignment horizontal="center" vertical="center"/>
    </xf>
    <xf numFmtId="166" fontId="26" fillId="0" borderId="1" xfId="1" applyNumberFormat="1" applyFont="1" applyBorder="1" applyAlignment="1" applyProtection="1">
      <alignment horizontal="center" vertical="center" wrapText="1"/>
    </xf>
    <xf numFmtId="166" fontId="26" fillId="0" borderId="1" xfId="1" applyNumberFormat="1" applyFont="1" applyBorder="1" applyAlignment="1" applyProtection="1">
      <alignment horizontal="center" vertical="center"/>
    </xf>
    <xf numFmtId="0" fontId="26" fillId="0" borderId="0" xfId="1" applyFont="1" applyBorder="1" applyAlignment="1" applyProtection="1">
      <alignment vertical="center"/>
    </xf>
    <xf numFmtId="0" fontId="26" fillId="0" borderId="0" xfId="1" applyFont="1" applyAlignment="1" applyProtection="1">
      <alignment vertical="center"/>
    </xf>
    <xf numFmtId="0" fontId="1" fillId="0" borderId="1" xfId="1" applyFont="1" applyBorder="1" applyAlignment="1" applyProtection="1">
      <alignment vertical="center" wrapText="1"/>
    </xf>
    <xf numFmtId="0" fontId="23" fillId="0" borderId="1" xfId="1" applyFont="1" applyBorder="1" applyAlignment="1" applyProtection="1">
      <alignment vertical="center"/>
    </xf>
    <xf numFmtId="0" fontId="23" fillId="0" borderId="0" xfId="1" applyFont="1" applyBorder="1" applyAlignment="1" applyProtection="1">
      <alignment vertical="center"/>
    </xf>
    <xf numFmtId="0" fontId="24" fillId="0" borderId="0" xfId="44" applyFont="1" applyAlignment="1" applyProtection="1">
      <alignment vertical="center"/>
    </xf>
    <xf numFmtId="0" fontId="1" fillId="0" borderId="0" xfId="44" applyFont="1" applyBorder="1" applyAlignment="1" applyProtection="1">
      <alignment horizontal="right" vertical="center"/>
    </xf>
    <xf numFmtId="0" fontId="22" fillId="0" borderId="1" xfId="44" applyNumberFormat="1" applyFont="1" applyBorder="1" applyAlignment="1" applyProtection="1">
      <alignment horizontal="center" vertical="center"/>
    </xf>
    <xf numFmtId="167" fontId="22" fillId="0" borderId="1" xfId="44" applyNumberFormat="1" applyFont="1" applyBorder="1" applyAlignment="1" applyProtection="1">
      <alignment horizontal="left" vertical="center" wrapText="1"/>
    </xf>
    <xf numFmtId="166" fontId="22" fillId="0" borderId="1" xfId="44" applyNumberFormat="1" applyFont="1" applyBorder="1" applyAlignment="1" applyProtection="1">
      <alignment horizontal="center" vertical="center"/>
    </xf>
    <xf numFmtId="166" fontId="1" fillId="0" borderId="1" xfId="44" applyNumberFormat="1" applyFont="1" applyBorder="1" applyAlignment="1" applyProtection="1">
      <alignment horizontal="center" vertical="center"/>
    </xf>
    <xf numFmtId="2" fontId="24" fillId="0" borderId="0" xfId="1" applyNumberFormat="1" applyFont="1" applyAlignment="1" applyProtection="1">
      <alignment vertical="center"/>
    </xf>
    <xf numFmtId="166" fontId="26" fillId="0" borderId="1" xfId="44" applyNumberFormat="1" applyFont="1" applyBorder="1" applyAlignment="1" applyProtection="1">
      <alignment horizontal="center" vertical="center"/>
    </xf>
    <xf numFmtId="0" fontId="1" fillId="0" borderId="1" xfId="44" applyNumberFormat="1" applyFont="1" applyBorder="1" applyAlignment="1" applyProtection="1">
      <alignment horizontal="center" vertical="center"/>
    </xf>
    <xf numFmtId="0" fontId="26" fillId="0" borderId="1" xfId="44" applyNumberFormat="1" applyFont="1" applyBorder="1" applyAlignment="1" applyProtection="1">
      <alignment horizontal="center" vertical="center"/>
    </xf>
  </cellXfs>
  <cellStyles count="49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2" xfId="1"/>
    <cellStyle name="Normal 2 2" xfId="45"/>
    <cellStyle name="Normal 3" xfId="46"/>
    <cellStyle name="Normal_Sheet1" xfId="4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ownloads/Users/User/Downloads/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1"/>
  <sheetViews>
    <sheetView tabSelected="1" view="pageBreakPreview" topLeftCell="A5" zoomScaleSheetLayoutView="100" workbookViewId="0">
      <selection activeCell="A5" sqref="A1:XFD1048576"/>
    </sheetView>
  </sheetViews>
  <sheetFormatPr defaultRowHeight="13.5"/>
  <cols>
    <col min="1" max="1" width="4.28515625" style="3" customWidth="1"/>
    <col min="2" max="2" width="52.140625" style="4" customWidth="1"/>
    <col min="3" max="4" width="17.85546875" style="4" customWidth="1"/>
    <col min="5" max="5" width="14.140625" style="4" customWidth="1"/>
    <col min="6" max="6" width="13.140625" style="4" customWidth="1"/>
    <col min="7" max="16384" width="9.140625" style="4"/>
  </cols>
  <sheetData>
    <row r="1" spans="1:13" ht="16.5" customHeight="1">
      <c r="A1" s="16" t="s">
        <v>1</v>
      </c>
      <c r="B1" s="16"/>
      <c r="C1" s="16"/>
      <c r="D1" s="16"/>
      <c r="E1" s="16"/>
    </row>
    <row r="2" spans="1:13" s="2" customFormat="1" ht="20.25" customHeight="1">
      <c r="A2" s="17" t="s">
        <v>2</v>
      </c>
      <c r="B2" s="17"/>
      <c r="C2" s="18">
        <v>107</v>
      </c>
      <c r="D2" s="19" t="s">
        <v>3</v>
      </c>
      <c r="E2" s="19"/>
    </row>
    <row r="3" spans="1:13" ht="45" customHeight="1">
      <c r="A3" s="20" t="s">
        <v>52</v>
      </c>
      <c r="B3" s="20"/>
      <c r="C3" s="20"/>
      <c r="D3" s="20"/>
      <c r="E3" s="20"/>
      <c r="F3" s="21"/>
      <c r="G3" s="21"/>
      <c r="H3" s="21"/>
    </row>
    <row r="4" spans="1:13" s="24" customFormat="1" ht="22.5" customHeight="1">
      <c r="A4" s="22" t="s">
        <v>57</v>
      </c>
      <c r="B4" s="22"/>
      <c r="C4" s="22"/>
      <c r="D4" s="22"/>
      <c r="E4" s="22"/>
      <c r="F4" s="23"/>
      <c r="G4" s="23"/>
      <c r="H4" s="23"/>
      <c r="I4" s="23"/>
      <c r="J4" s="23"/>
      <c r="K4" s="23"/>
      <c r="L4" s="23"/>
      <c r="M4" s="23"/>
    </row>
    <row r="5" spans="1:13">
      <c r="E5" s="5" t="s">
        <v>4</v>
      </c>
    </row>
    <row r="6" spans="1:13" s="2" customFormat="1" ht="63.75" customHeight="1">
      <c r="A6" s="25" t="s">
        <v>0</v>
      </c>
      <c r="B6" s="26" t="s">
        <v>5</v>
      </c>
      <c r="C6" s="27" t="s">
        <v>54</v>
      </c>
      <c r="D6" s="27" t="s">
        <v>53</v>
      </c>
      <c r="E6" s="28" t="s">
        <v>6</v>
      </c>
    </row>
    <row r="7" spans="1:13" ht="31.5" customHeight="1">
      <c r="A7" s="29" t="s">
        <v>7</v>
      </c>
      <c r="B7" s="6" t="s">
        <v>8</v>
      </c>
      <c r="C7" s="30">
        <f>SUM(C8:C9,C10:C11)</f>
        <v>19797</v>
      </c>
      <c r="D7" s="30">
        <f>SUM(D8:D9,D10:D11)</f>
        <v>18198.199999999997</v>
      </c>
      <c r="E7" s="30">
        <f t="shared" ref="E7:E34" si="0">D7-C7</f>
        <v>-1598.8000000000029</v>
      </c>
      <c r="F7" s="31"/>
    </row>
    <row r="8" spans="1:13" ht="18.75" customHeight="1">
      <c r="A8" s="32">
        <v>1</v>
      </c>
      <c r="B8" s="13" t="s">
        <v>9</v>
      </c>
      <c r="C8" s="33">
        <v>19257</v>
      </c>
      <c r="D8" s="33">
        <v>17800</v>
      </c>
      <c r="E8" s="33">
        <f t="shared" si="0"/>
        <v>-1457</v>
      </c>
      <c r="F8" s="31"/>
      <c r="G8" s="31"/>
    </row>
    <row r="9" spans="1:13" ht="18.75" customHeight="1">
      <c r="A9" s="32">
        <v>2</v>
      </c>
      <c r="B9" s="13" t="s">
        <v>10</v>
      </c>
      <c r="C9" s="33">
        <v>540</v>
      </c>
      <c r="D9" s="33">
        <v>389</v>
      </c>
      <c r="E9" s="33">
        <f t="shared" si="0"/>
        <v>-151</v>
      </c>
      <c r="F9" s="31"/>
    </row>
    <row r="10" spans="1:13" ht="18.75" customHeight="1">
      <c r="A10" s="32">
        <v>3</v>
      </c>
      <c r="B10" s="10" t="s">
        <v>56</v>
      </c>
      <c r="C10" s="14"/>
      <c r="D10" s="14">
        <v>4.0999999999999996</v>
      </c>
      <c r="E10" s="33">
        <f t="shared" si="0"/>
        <v>4.0999999999999996</v>
      </c>
      <c r="F10" s="31"/>
    </row>
    <row r="11" spans="1:13" ht="18.75" customHeight="1">
      <c r="A11" s="32">
        <v>4</v>
      </c>
      <c r="B11" s="10" t="s">
        <v>58</v>
      </c>
      <c r="C11" s="14"/>
      <c r="D11" s="14">
        <v>5.0999999999999996</v>
      </c>
      <c r="E11" s="33">
        <f t="shared" si="0"/>
        <v>5.0999999999999996</v>
      </c>
      <c r="F11" s="31"/>
    </row>
    <row r="12" spans="1:13" ht="29.25" customHeight="1">
      <c r="A12" s="29" t="s">
        <v>11</v>
      </c>
      <c r="B12" s="6" t="s">
        <v>12</v>
      </c>
      <c r="C12" s="7">
        <f>SUM(C13,C15:C21,C25:C31,C32:C33)</f>
        <v>20866.2</v>
      </c>
      <c r="D12" s="7">
        <f>SUM(D13,D15:D21,D25:D31,D32:D33)</f>
        <v>21275.8</v>
      </c>
      <c r="E12" s="30">
        <f t="shared" si="0"/>
        <v>409.59999999999854</v>
      </c>
      <c r="F12" s="31"/>
    </row>
    <row r="13" spans="1:13" ht="21" customHeight="1">
      <c r="A13" s="32">
        <v>1</v>
      </c>
      <c r="B13" s="13" t="s">
        <v>13</v>
      </c>
      <c r="C13" s="14">
        <v>14383</v>
      </c>
      <c r="D13" s="33">
        <v>14403</v>
      </c>
      <c r="E13" s="33">
        <f t="shared" si="0"/>
        <v>20</v>
      </c>
      <c r="F13" s="31"/>
    </row>
    <row r="14" spans="1:13" s="38" customFormat="1" ht="21" customHeight="1">
      <c r="A14" s="34">
        <v>1.1000000000000001</v>
      </c>
      <c r="B14" s="15" t="s">
        <v>14</v>
      </c>
      <c r="C14" s="35">
        <v>384</v>
      </c>
      <c r="D14" s="36">
        <v>258</v>
      </c>
      <c r="E14" s="36">
        <f>D14-C14</f>
        <v>-126</v>
      </c>
      <c r="F14" s="37"/>
    </row>
    <row r="15" spans="1:13" ht="21" customHeight="1">
      <c r="A15" s="32">
        <v>2</v>
      </c>
      <c r="B15" s="13" t="s">
        <v>15</v>
      </c>
      <c r="C15" s="14">
        <v>4017.4</v>
      </c>
      <c r="D15" s="33">
        <v>4904.3</v>
      </c>
      <c r="E15" s="33">
        <f t="shared" si="0"/>
        <v>886.90000000000009</v>
      </c>
      <c r="F15" s="31"/>
    </row>
    <row r="16" spans="1:13" ht="21" customHeight="1">
      <c r="A16" s="32">
        <v>3</v>
      </c>
      <c r="B16" s="13" t="s">
        <v>16</v>
      </c>
      <c r="C16" s="14">
        <v>800</v>
      </c>
      <c r="D16" s="33">
        <v>499.7</v>
      </c>
      <c r="E16" s="33">
        <f t="shared" si="0"/>
        <v>-300.3</v>
      </c>
      <c r="F16" s="31"/>
    </row>
    <row r="17" spans="1:6" ht="21" customHeight="1">
      <c r="A17" s="32">
        <v>4</v>
      </c>
      <c r="B17" s="13" t="s">
        <v>17</v>
      </c>
      <c r="C17" s="14">
        <v>500</v>
      </c>
      <c r="D17" s="14">
        <v>624.79999999999995</v>
      </c>
      <c r="E17" s="33">
        <f t="shared" si="0"/>
        <v>124.79999999999995</v>
      </c>
      <c r="F17" s="31"/>
    </row>
    <row r="18" spans="1:6" ht="21" customHeight="1">
      <c r="A18" s="32">
        <v>5</v>
      </c>
      <c r="B18" s="13" t="s">
        <v>18</v>
      </c>
      <c r="C18" s="14">
        <v>150</v>
      </c>
      <c r="D18" s="33">
        <v>90.3</v>
      </c>
      <c r="E18" s="33">
        <f t="shared" si="0"/>
        <v>-59.7</v>
      </c>
      <c r="F18" s="31"/>
    </row>
    <row r="19" spans="1:6" ht="21" customHeight="1">
      <c r="A19" s="32">
        <v>6</v>
      </c>
      <c r="B19" s="13" t="s">
        <v>19</v>
      </c>
      <c r="C19" s="14">
        <v>33.6</v>
      </c>
      <c r="D19" s="33">
        <v>37.799999999999997</v>
      </c>
      <c r="E19" s="33">
        <f t="shared" si="0"/>
        <v>4.1999999999999957</v>
      </c>
      <c r="F19" s="31"/>
    </row>
    <row r="20" spans="1:6" ht="21" customHeight="1">
      <c r="A20" s="32">
        <v>7</v>
      </c>
      <c r="B20" s="13" t="s">
        <v>20</v>
      </c>
      <c r="C20" s="14"/>
      <c r="D20" s="33">
        <v>15</v>
      </c>
      <c r="E20" s="33">
        <f t="shared" si="0"/>
        <v>15</v>
      </c>
      <c r="F20" s="31"/>
    </row>
    <row r="21" spans="1:6" ht="21" customHeight="1">
      <c r="A21" s="32">
        <v>8</v>
      </c>
      <c r="B21" s="13" t="s">
        <v>21</v>
      </c>
      <c r="C21" s="14">
        <f>SUM(C22:C24)</f>
        <v>84.4</v>
      </c>
      <c r="D21" s="14">
        <f>SUM(D22:D24)</f>
        <v>90.9</v>
      </c>
      <c r="E21" s="33">
        <f t="shared" si="0"/>
        <v>6.5</v>
      </c>
      <c r="F21" s="31"/>
    </row>
    <row r="22" spans="1:6" s="38" customFormat="1" ht="21" customHeight="1">
      <c r="A22" s="34">
        <v>8.1</v>
      </c>
      <c r="B22" s="15" t="s">
        <v>22</v>
      </c>
      <c r="C22" s="35">
        <v>38.4</v>
      </c>
      <c r="D22" s="36">
        <v>38.4</v>
      </c>
      <c r="E22" s="36">
        <f t="shared" si="0"/>
        <v>0</v>
      </c>
      <c r="F22" s="37"/>
    </row>
    <row r="23" spans="1:6" s="38" customFormat="1" ht="21" customHeight="1">
      <c r="A23" s="34">
        <v>8.1999999999999993</v>
      </c>
      <c r="B23" s="15" t="s">
        <v>23</v>
      </c>
      <c r="C23" s="35">
        <v>6</v>
      </c>
      <c r="D23" s="36">
        <v>7.5</v>
      </c>
      <c r="E23" s="36">
        <f t="shared" si="0"/>
        <v>1.5</v>
      </c>
      <c r="F23" s="37"/>
    </row>
    <row r="24" spans="1:6" s="38" customFormat="1" ht="21" customHeight="1">
      <c r="A24" s="34">
        <v>8.3000000000000007</v>
      </c>
      <c r="B24" s="15" t="s">
        <v>24</v>
      </c>
      <c r="C24" s="35">
        <v>40</v>
      </c>
      <c r="D24" s="36">
        <v>45</v>
      </c>
      <c r="E24" s="36">
        <f t="shared" si="0"/>
        <v>5</v>
      </c>
      <c r="F24" s="37"/>
    </row>
    <row r="25" spans="1:6" ht="21" customHeight="1">
      <c r="A25" s="32">
        <v>9</v>
      </c>
      <c r="B25" s="13" t="s">
        <v>25</v>
      </c>
      <c r="C25" s="14">
        <v>441</v>
      </c>
      <c r="D25" s="33">
        <v>340</v>
      </c>
      <c r="E25" s="33">
        <f t="shared" si="0"/>
        <v>-101</v>
      </c>
      <c r="F25" s="31"/>
    </row>
    <row r="26" spans="1:6" ht="21" customHeight="1">
      <c r="A26" s="32">
        <v>10</v>
      </c>
      <c r="B26" s="13" t="s">
        <v>26</v>
      </c>
      <c r="C26" s="14">
        <v>37.5</v>
      </c>
      <c r="D26" s="33">
        <v>50</v>
      </c>
      <c r="E26" s="33">
        <f t="shared" si="0"/>
        <v>12.5</v>
      </c>
      <c r="F26" s="31"/>
    </row>
    <row r="27" spans="1:6" ht="21" customHeight="1">
      <c r="A27" s="32">
        <v>11</v>
      </c>
      <c r="B27" s="13" t="s">
        <v>27</v>
      </c>
      <c r="C27" s="14">
        <v>60</v>
      </c>
      <c r="D27" s="33">
        <v>80</v>
      </c>
      <c r="E27" s="33">
        <f t="shared" si="0"/>
        <v>20</v>
      </c>
      <c r="F27" s="31"/>
    </row>
    <row r="28" spans="1:6" ht="21" customHeight="1">
      <c r="A28" s="32">
        <v>12</v>
      </c>
      <c r="B28" s="13" t="s">
        <v>28</v>
      </c>
      <c r="C28" s="33">
        <v>48</v>
      </c>
      <c r="D28" s="33"/>
      <c r="E28" s="33">
        <f>D28-C28</f>
        <v>-48</v>
      </c>
      <c r="F28" s="31"/>
    </row>
    <row r="29" spans="1:6" ht="21" customHeight="1">
      <c r="A29" s="32">
        <v>13</v>
      </c>
      <c r="B29" s="13" t="s">
        <v>29</v>
      </c>
      <c r="C29" s="33">
        <v>105</v>
      </c>
      <c r="D29" s="33">
        <v>95</v>
      </c>
      <c r="E29" s="33">
        <f t="shared" si="0"/>
        <v>-10</v>
      </c>
      <c r="F29" s="31"/>
    </row>
    <row r="30" spans="1:6" ht="21" customHeight="1">
      <c r="A30" s="32">
        <v>14</v>
      </c>
      <c r="B30" s="13" t="s">
        <v>30</v>
      </c>
      <c r="C30" s="33">
        <v>3</v>
      </c>
      <c r="D30" s="33">
        <v>3</v>
      </c>
      <c r="E30" s="33">
        <f>D30-C30</f>
        <v>0</v>
      </c>
      <c r="F30" s="31"/>
    </row>
    <row r="31" spans="1:6" ht="21" customHeight="1">
      <c r="A31" s="32">
        <v>15</v>
      </c>
      <c r="B31" s="13" t="s">
        <v>31</v>
      </c>
      <c r="C31" s="33">
        <v>60</v>
      </c>
      <c r="D31" s="33">
        <v>30</v>
      </c>
      <c r="E31" s="33">
        <f t="shared" ref="E31" si="1">D31-C31</f>
        <v>-30</v>
      </c>
      <c r="F31" s="31"/>
    </row>
    <row r="32" spans="1:6" ht="23.25" customHeight="1">
      <c r="A32" s="32">
        <v>16</v>
      </c>
      <c r="B32" s="39" t="s">
        <v>32</v>
      </c>
      <c r="C32" s="33">
        <v>20</v>
      </c>
      <c r="D32" s="33"/>
      <c r="E32" s="36">
        <f>D32-C32</f>
        <v>-20</v>
      </c>
      <c r="F32" s="31"/>
    </row>
    <row r="33" spans="1:6" ht="21" customHeight="1">
      <c r="A33" s="32">
        <v>17</v>
      </c>
      <c r="B33" s="13" t="s">
        <v>33</v>
      </c>
      <c r="C33" s="33">
        <v>123.3</v>
      </c>
      <c r="D33" s="33">
        <v>12</v>
      </c>
      <c r="E33" s="33">
        <f>D33-C33</f>
        <v>-111.3</v>
      </c>
      <c r="F33" s="31"/>
    </row>
    <row r="34" spans="1:6" s="8" customFormat="1" ht="24.75" customHeight="1">
      <c r="A34" s="29" t="s">
        <v>34</v>
      </c>
      <c r="B34" s="40" t="s">
        <v>35</v>
      </c>
      <c r="C34" s="30">
        <f>C7-C12</f>
        <v>-1069.2000000000007</v>
      </c>
      <c r="D34" s="30">
        <f>D7-D12</f>
        <v>-3077.6000000000022</v>
      </c>
      <c r="E34" s="30">
        <f t="shared" si="0"/>
        <v>-2008.4000000000015</v>
      </c>
      <c r="F34" s="41"/>
    </row>
    <row r="35" spans="1:6">
      <c r="B35" s="31"/>
      <c r="C35" s="31"/>
      <c r="D35" s="31"/>
      <c r="E35" s="31"/>
      <c r="F35" s="31"/>
    </row>
    <row r="36" spans="1:6">
      <c r="B36" s="31"/>
      <c r="C36" s="31"/>
      <c r="D36" s="31"/>
      <c r="E36" s="31"/>
      <c r="F36" s="31"/>
    </row>
    <row r="37" spans="1:6">
      <c r="B37" s="31"/>
      <c r="C37" s="31"/>
      <c r="D37" s="31"/>
      <c r="E37" s="31"/>
      <c r="F37" s="31"/>
    </row>
    <row r="38" spans="1:6">
      <c r="B38" s="31"/>
      <c r="C38" s="31"/>
      <c r="D38" s="31"/>
      <c r="E38" s="31"/>
      <c r="F38" s="31"/>
    </row>
    <row r="39" spans="1:6">
      <c r="B39" s="31"/>
      <c r="C39" s="31"/>
      <c r="D39" s="31"/>
      <c r="E39" s="31"/>
    </row>
    <row r="40" spans="1:6">
      <c r="B40" s="31"/>
      <c r="C40" s="31"/>
      <c r="D40" s="31"/>
      <c r="E40" s="31"/>
    </row>
    <row r="41" spans="1:6">
      <c r="B41" s="31"/>
      <c r="C41" s="31"/>
      <c r="D41" s="31"/>
      <c r="E41" s="31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5">
    <mergeCell ref="A4:E4"/>
    <mergeCell ref="A1:E1"/>
    <mergeCell ref="A2:B2"/>
    <mergeCell ref="D2:E2"/>
    <mergeCell ref="A3:E3"/>
  </mergeCells>
  <pageMargins left="0.15748031496062992" right="0.19685039370078741" top="0.23622047244094491" bottom="0.23622047244094491" header="0.15748031496062992" footer="0.19685039370078741"/>
  <pageSetup paperSize="9" scale="5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M40"/>
  <sheetViews>
    <sheetView view="pageBreakPreview" topLeftCell="A19" workbookViewId="0">
      <selection activeCell="B42" sqref="B42"/>
    </sheetView>
  </sheetViews>
  <sheetFormatPr defaultRowHeight="13.5"/>
  <cols>
    <col min="1" max="1" width="4.85546875" style="4" customWidth="1"/>
    <col min="2" max="2" width="52.42578125" style="4" customWidth="1"/>
    <col min="3" max="3" width="17.7109375" style="4" customWidth="1"/>
    <col min="4" max="4" width="18" style="4" customWidth="1"/>
    <col min="5" max="5" width="14.42578125" style="4" customWidth="1"/>
    <col min="6" max="16384" width="9.140625" style="4"/>
  </cols>
  <sheetData>
    <row r="1" spans="1:13" ht="20.25" customHeight="1">
      <c r="A1" s="16" t="s">
        <v>36</v>
      </c>
      <c r="B1" s="16"/>
      <c r="C1" s="16"/>
      <c r="D1" s="16"/>
      <c r="E1" s="16"/>
    </row>
    <row r="2" spans="1:13" s="2" customFormat="1" ht="19.5" customHeight="1">
      <c r="A2" s="17" t="s">
        <v>2</v>
      </c>
      <c r="B2" s="17"/>
      <c r="C2" s="18">
        <v>107</v>
      </c>
      <c r="D2" s="19" t="s">
        <v>3</v>
      </c>
      <c r="E2" s="19"/>
    </row>
    <row r="3" spans="1:13" ht="49.5" customHeight="1">
      <c r="A3" s="20" t="s">
        <v>55</v>
      </c>
      <c r="B3" s="20"/>
      <c r="C3" s="20"/>
      <c r="D3" s="20"/>
      <c r="E3" s="20"/>
      <c r="F3" s="21"/>
      <c r="G3" s="21"/>
      <c r="H3" s="21"/>
      <c r="I3" s="21"/>
      <c r="J3" s="21"/>
      <c r="K3" s="21"/>
    </row>
    <row r="4" spans="1:13" s="24" customFormat="1" ht="22.5" customHeight="1">
      <c r="A4" s="22" t="s">
        <v>57</v>
      </c>
      <c r="B4" s="22"/>
      <c r="C4" s="22"/>
      <c r="D4" s="22"/>
      <c r="E4" s="22"/>
      <c r="F4" s="23"/>
      <c r="G4" s="23"/>
      <c r="H4" s="23"/>
      <c r="I4" s="23"/>
      <c r="J4" s="23"/>
      <c r="K4" s="23"/>
      <c r="L4" s="23"/>
      <c r="M4" s="23"/>
    </row>
    <row r="5" spans="1:13" s="2" customFormat="1" ht="17.25" customHeight="1">
      <c r="A5" s="42"/>
      <c r="B5" s="42"/>
      <c r="E5" s="43" t="s">
        <v>37</v>
      </c>
    </row>
    <row r="6" spans="1:13" s="2" customFormat="1" ht="63" customHeight="1">
      <c r="A6" s="25" t="s">
        <v>0</v>
      </c>
      <c r="B6" s="26" t="s">
        <v>5</v>
      </c>
      <c r="C6" s="27" t="s">
        <v>54</v>
      </c>
      <c r="D6" s="27" t="s">
        <v>53</v>
      </c>
      <c r="E6" s="28" t="s">
        <v>6</v>
      </c>
    </row>
    <row r="7" spans="1:13" s="2" customFormat="1" ht="41.25" customHeight="1">
      <c r="A7" s="44" t="s">
        <v>7</v>
      </c>
      <c r="B7" s="45" t="s">
        <v>38</v>
      </c>
      <c r="C7" s="46">
        <v>1069.2</v>
      </c>
      <c r="D7" s="46">
        <v>1069.2</v>
      </c>
      <c r="E7" s="46">
        <f>D7-C7</f>
        <v>0</v>
      </c>
    </row>
    <row r="8" spans="1:13" s="2" customFormat="1" ht="34.5">
      <c r="A8" s="44" t="s">
        <v>11</v>
      </c>
      <c r="B8" s="45" t="s">
        <v>39</v>
      </c>
      <c r="C8" s="46">
        <f>SUM(C9:C11)</f>
        <v>19797</v>
      </c>
      <c r="D8" s="46">
        <f>SUM(D9:D11)</f>
        <v>18194.099999999999</v>
      </c>
      <c r="E8" s="46">
        <f>D8-C8</f>
        <v>-1602.9000000000015</v>
      </c>
    </row>
    <row r="9" spans="1:13" s="2" customFormat="1" ht="17.25" customHeight="1">
      <c r="A9" s="32">
        <v>1</v>
      </c>
      <c r="B9" s="10" t="s">
        <v>9</v>
      </c>
      <c r="C9" s="47">
        <v>19257</v>
      </c>
      <c r="D9" s="47">
        <v>17800</v>
      </c>
      <c r="E9" s="47">
        <f>D9-C9</f>
        <v>-1457</v>
      </c>
    </row>
    <row r="10" spans="1:13" s="2" customFormat="1" ht="17.25" customHeight="1">
      <c r="A10" s="32">
        <v>2</v>
      </c>
      <c r="B10" s="13" t="s">
        <v>10</v>
      </c>
      <c r="C10" s="47">
        <v>540</v>
      </c>
      <c r="D10" s="47">
        <v>389</v>
      </c>
      <c r="E10" s="47">
        <f>D10-C10</f>
        <v>-151</v>
      </c>
    </row>
    <row r="11" spans="1:13" s="2" customFormat="1" ht="17.25" customHeight="1">
      <c r="A11" s="32">
        <v>3</v>
      </c>
      <c r="B11" s="10" t="s">
        <v>58</v>
      </c>
      <c r="C11" s="47"/>
      <c r="D11" s="47">
        <v>5.0999999999999996</v>
      </c>
      <c r="E11" s="47">
        <f>D11-C11</f>
        <v>5.0999999999999996</v>
      </c>
    </row>
    <row r="12" spans="1:13" s="2" customFormat="1" ht="43.5" customHeight="1">
      <c r="A12" s="44" t="s">
        <v>34</v>
      </c>
      <c r="B12" s="45" t="s">
        <v>40</v>
      </c>
      <c r="C12" s="46">
        <f>C13+C35</f>
        <v>20866.2</v>
      </c>
      <c r="D12" s="46">
        <f>D13+D35</f>
        <v>19261.899999999998</v>
      </c>
      <c r="E12" s="46">
        <f t="shared" ref="E12:E39" si="0">D12-C12</f>
        <v>-1604.3000000000029</v>
      </c>
    </row>
    <row r="13" spans="1:13" s="2" customFormat="1" ht="18" customHeight="1">
      <c r="A13" s="44" t="s">
        <v>41</v>
      </c>
      <c r="B13" s="45" t="s">
        <v>42</v>
      </c>
      <c r="C13" s="46">
        <f>SUM(C14,C16:C22,C26:C32,C33:C34)</f>
        <v>20866.2</v>
      </c>
      <c r="D13" s="46">
        <f>SUM(D14,D16:D22,D26:D32,D33:D34)</f>
        <v>19088.899999999998</v>
      </c>
      <c r="E13" s="46">
        <f t="shared" si="0"/>
        <v>-1777.3000000000029</v>
      </c>
    </row>
    <row r="14" spans="1:13" s="2" customFormat="1" ht="18" customHeight="1">
      <c r="A14" s="32">
        <v>1</v>
      </c>
      <c r="B14" s="13" t="s">
        <v>13</v>
      </c>
      <c r="C14" s="47">
        <v>14383</v>
      </c>
      <c r="D14" s="47">
        <v>12965</v>
      </c>
      <c r="E14" s="47">
        <f t="shared" si="0"/>
        <v>-1418</v>
      </c>
    </row>
    <row r="15" spans="1:13" s="2" customFormat="1" ht="18" customHeight="1">
      <c r="A15" s="34">
        <v>1.1000000000000001</v>
      </c>
      <c r="B15" s="15" t="s">
        <v>14</v>
      </c>
      <c r="C15" s="47">
        <v>384</v>
      </c>
      <c r="D15" s="47">
        <v>258</v>
      </c>
      <c r="E15" s="47">
        <f t="shared" si="0"/>
        <v>-126</v>
      </c>
    </row>
    <row r="16" spans="1:13" s="2" customFormat="1" ht="18" customHeight="1">
      <c r="A16" s="32">
        <v>2</v>
      </c>
      <c r="B16" s="13" t="s">
        <v>15</v>
      </c>
      <c r="C16" s="47">
        <v>4017.4</v>
      </c>
      <c r="D16" s="47">
        <v>4158.8</v>
      </c>
      <c r="E16" s="47">
        <f t="shared" si="0"/>
        <v>141.40000000000009</v>
      </c>
    </row>
    <row r="17" spans="1:8" s="2" customFormat="1" ht="18" customHeight="1">
      <c r="A17" s="32">
        <v>3</v>
      </c>
      <c r="B17" s="13" t="s">
        <v>16</v>
      </c>
      <c r="C17" s="47">
        <v>800</v>
      </c>
      <c r="D17" s="47">
        <v>434.2</v>
      </c>
      <c r="E17" s="47">
        <f t="shared" si="0"/>
        <v>-365.8</v>
      </c>
    </row>
    <row r="18" spans="1:8" s="2" customFormat="1" ht="18" customHeight="1">
      <c r="A18" s="32">
        <v>4</v>
      </c>
      <c r="B18" s="13" t="s">
        <v>17</v>
      </c>
      <c r="C18" s="47">
        <v>500</v>
      </c>
      <c r="D18" s="47">
        <v>733.5</v>
      </c>
      <c r="E18" s="47">
        <f t="shared" si="0"/>
        <v>233.5</v>
      </c>
    </row>
    <row r="19" spans="1:8" s="2" customFormat="1" ht="18" customHeight="1">
      <c r="A19" s="32">
        <v>5</v>
      </c>
      <c r="B19" s="13" t="s">
        <v>18</v>
      </c>
      <c r="C19" s="47">
        <v>150</v>
      </c>
      <c r="D19" s="47">
        <v>94</v>
      </c>
      <c r="E19" s="47">
        <f t="shared" si="0"/>
        <v>-56</v>
      </c>
    </row>
    <row r="20" spans="1:8" s="2" customFormat="1" ht="16.5" customHeight="1">
      <c r="A20" s="32">
        <v>6</v>
      </c>
      <c r="B20" s="13" t="s">
        <v>19</v>
      </c>
      <c r="C20" s="47">
        <v>33.6</v>
      </c>
      <c r="D20" s="47">
        <v>33.6</v>
      </c>
      <c r="E20" s="47">
        <f t="shared" si="0"/>
        <v>0</v>
      </c>
      <c r="F20" s="48"/>
      <c r="G20" s="48"/>
      <c r="H20" s="48"/>
    </row>
    <row r="21" spans="1:8" s="2" customFormat="1" ht="17.25">
      <c r="A21" s="32">
        <v>7</v>
      </c>
      <c r="B21" s="13" t="s">
        <v>20</v>
      </c>
      <c r="C21" s="47"/>
      <c r="D21" s="47">
        <v>15</v>
      </c>
      <c r="E21" s="47">
        <f t="shared" si="0"/>
        <v>15</v>
      </c>
    </row>
    <row r="22" spans="1:8" s="2" customFormat="1" ht="17.25">
      <c r="A22" s="32">
        <v>8</v>
      </c>
      <c r="B22" s="13" t="s">
        <v>21</v>
      </c>
      <c r="C22" s="47">
        <f>SUM(C23:C25)</f>
        <v>84.4</v>
      </c>
      <c r="D22" s="47">
        <f>SUM(D23:D25)</f>
        <v>80.8</v>
      </c>
      <c r="E22" s="47">
        <f t="shared" si="0"/>
        <v>-3.6000000000000085</v>
      </c>
    </row>
    <row r="23" spans="1:8" s="1" customFormat="1" ht="17.25">
      <c r="A23" s="34">
        <v>8.1</v>
      </c>
      <c r="B23" s="15" t="s">
        <v>22</v>
      </c>
      <c r="C23" s="49">
        <v>38.4</v>
      </c>
      <c r="D23" s="49">
        <v>38.4</v>
      </c>
      <c r="E23" s="49">
        <f t="shared" si="0"/>
        <v>0</v>
      </c>
    </row>
    <row r="24" spans="1:8" s="2" customFormat="1" ht="17.25">
      <c r="A24" s="34">
        <v>8.1999999999999993</v>
      </c>
      <c r="B24" s="15" t="s">
        <v>23</v>
      </c>
      <c r="C24" s="49">
        <v>6</v>
      </c>
      <c r="D24" s="49">
        <v>2.4</v>
      </c>
      <c r="E24" s="49">
        <f t="shared" si="0"/>
        <v>-3.6</v>
      </c>
    </row>
    <row r="25" spans="1:8" s="2" customFormat="1" ht="18" customHeight="1">
      <c r="A25" s="34">
        <v>8.3000000000000007</v>
      </c>
      <c r="B25" s="15" t="s">
        <v>24</v>
      </c>
      <c r="C25" s="49">
        <v>40</v>
      </c>
      <c r="D25" s="49">
        <v>40</v>
      </c>
      <c r="E25" s="49">
        <f t="shared" si="0"/>
        <v>0</v>
      </c>
    </row>
    <row r="26" spans="1:8" s="2" customFormat="1" ht="18" customHeight="1">
      <c r="A26" s="32">
        <v>9</v>
      </c>
      <c r="B26" s="13" t="s">
        <v>25</v>
      </c>
      <c r="C26" s="47">
        <v>441</v>
      </c>
      <c r="D26" s="47">
        <v>340</v>
      </c>
      <c r="E26" s="47">
        <f t="shared" si="0"/>
        <v>-101</v>
      </c>
    </row>
    <row r="27" spans="1:8" s="2" customFormat="1" ht="18" customHeight="1">
      <c r="A27" s="32">
        <v>10</v>
      </c>
      <c r="B27" s="13" t="s">
        <v>26</v>
      </c>
      <c r="C27" s="47">
        <v>37.5</v>
      </c>
      <c r="D27" s="47">
        <v>50</v>
      </c>
      <c r="E27" s="47">
        <f t="shared" si="0"/>
        <v>12.5</v>
      </c>
    </row>
    <row r="28" spans="1:8" s="2" customFormat="1" ht="18" customHeight="1">
      <c r="A28" s="32">
        <v>11</v>
      </c>
      <c r="B28" s="13" t="s">
        <v>27</v>
      </c>
      <c r="C28" s="47">
        <v>60</v>
      </c>
      <c r="D28" s="47">
        <v>56</v>
      </c>
      <c r="E28" s="47">
        <f t="shared" si="0"/>
        <v>-4</v>
      </c>
    </row>
    <row r="29" spans="1:8" s="2" customFormat="1" ht="18" customHeight="1">
      <c r="A29" s="32">
        <v>12</v>
      </c>
      <c r="B29" s="13" t="s">
        <v>28</v>
      </c>
      <c r="C29" s="47">
        <v>48</v>
      </c>
      <c r="D29" s="47"/>
      <c r="E29" s="47">
        <f t="shared" si="0"/>
        <v>-48</v>
      </c>
    </row>
    <row r="30" spans="1:8" s="2" customFormat="1" ht="18" customHeight="1">
      <c r="A30" s="32">
        <v>13</v>
      </c>
      <c r="B30" s="13" t="s">
        <v>29</v>
      </c>
      <c r="C30" s="47">
        <v>105</v>
      </c>
      <c r="D30" s="47">
        <v>95</v>
      </c>
      <c r="E30" s="47">
        <f t="shared" si="0"/>
        <v>-10</v>
      </c>
    </row>
    <row r="31" spans="1:8" s="2" customFormat="1" ht="18" customHeight="1">
      <c r="A31" s="32">
        <v>14</v>
      </c>
      <c r="B31" s="13" t="s">
        <v>30</v>
      </c>
      <c r="C31" s="47">
        <v>3</v>
      </c>
      <c r="D31" s="47">
        <v>3</v>
      </c>
      <c r="E31" s="47">
        <f t="shared" si="0"/>
        <v>0</v>
      </c>
    </row>
    <row r="32" spans="1:8" s="2" customFormat="1" ht="18" customHeight="1">
      <c r="A32" s="32">
        <v>15</v>
      </c>
      <c r="B32" s="13" t="s">
        <v>31</v>
      </c>
      <c r="C32" s="47">
        <v>60</v>
      </c>
      <c r="D32" s="47">
        <v>30</v>
      </c>
      <c r="E32" s="47">
        <f t="shared" si="0"/>
        <v>-30</v>
      </c>
    </row>
    <row r="33" spans="1:5" ht="20.25" customHeight="1">
      <c r="A33" s="32">
        <v>16</v>
      </c>
      <c r="B33" s="39" t="s">
        <v>32</v>
      </c>
      <c r="C33" s="47">
        <v>20</v>
      </c>
      <c r="D33" s="47"/>
      <c r="E33" s="47">
        <f>D33-C33</f>
        <v>-20</v>
      </c>
    </row>
    <row r="34" spans="1:5" s="2" customFormat="1" ht="18" customHeight="1">
      <c r="A34" s="32">
        <v>17</v>
      </c>
      <c r="B34" s="9" t="s">
        <v>43</v>
      </c>
      <c r="C34" s="47">
        <v>123.3</v>
      </c>
      <c r="D34" s="47"/>
      <c r="E34" s="47">
        <f t="shared" si="0"/>
        <v>-123.3</v>
      </c>
    </row>
    <row r="35" spans="1:5" s="2" customFormat="1" ht="18" customHeight="1">
      <c r="A35" s="44" t="s">
        <v>44</v>
      </c>
      <c r="B35" s="45" t="s">
        <v>45</v>
      </c>
      <c r="C35" s="46">
        <f>C36</f>
        <v>0</v>
      </c>
      <c r="D35" s="46">
        <f>D36</f>
        <v>173</v>
      </c>
      <c r="E35" s="46">
        <f t="shared" si="0"/>
        <v>173</v>
      </c>
    </row>
    <row r="36" spans="1:5" s="2" customFormat="1" ht="18" customHeight="1">
      <c r="A36" s="50">
        <v>1</v>
      </c>
      <c r="B36" s="12" t="s">
        <v>46</v>
      </c>
      <c r="C36" s="47">
        <f>SUM(C37:C39)</f>
        <v>0</v>
      </c>
      <c r="D36" s="47">
        <f>SUM(D37:D39)</f>
        <v>173</v>
      </c>
      <c r="E36" s="47">
        <f t="shared" si="0"/>
        <v>173</v>
      </c>
    </row>
    <row r="37" spans="1:5" s="2" customFormat="1" ht="18" customHeight="1">
      <c r="A37" s="51">
        <v>1.1000000000000001</v>
      </c>
      <c r="B37" s="11" t="s">
        <v>47</v>
      </c>
      <c r="C37" s="49"/>
      <c r="D37" s="49"/>
      <c r="E37" s="47">
        <f t="shared" si="0"/>
        <v>0</v>
      </c>
    </row>
    <row r="38" spans="1:5" s="2" customFormat="1" ht="18" customHeight="1">
      <c r="A38" s="51">
        <v>1.2</v>
      </c>
      <c r="B38" s="11" t="s">
        <v>48</v>
      </c>
      <c r="C38" s="49"/>
      <c r="D38" s="49"/>
      <c r="E38" s="47">
        <f t="shared" si="0"/>
        <v>0</v>
      </c>
    </row>
    <row r="39" spans="1:5" s="2" customFormat="1" ht="18" customHeight="1">
      <c r="A39" s="51">
        <v>1.3</v>
      </c>
      <c r="B39" s="11" t="s">
        <v>49</v>
      </c>
      <c r="C39" s="49"/>
      <c r="D39" s="49">
        <v>173</v>
      </c>
      <c r="E39" s="47">
        <f t="shared" si="0"/>
        <v>173</v>
      </c>
    </row>
    <row r="40" spans="1:5" s="1" customFormat="1" ht="43.5" customHeight="1">
      <c r="A40" s="44" t="s">
        <v>50</v>
      </c>
      <c r="B40" s="45" t="s">
        <v>51</v>
      </c>
      <c r="C40" s="46">
        <f>C7+C8-C12</f>
        <v>0</v>
      </c>
      <c r="D40" s="46">
        <f>D7+D8-D12</f>
        <v>1.4000000000014552</v>
      </c>
      <c r="E40" s="46">
        <f t="shared" ref="E40" si="1">D40-C40</f>
        <v>1.4000000000014552</v>
      </c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5">
    <mergeCell ref="A4:E4"/>
    <mergeCell ref="A1:E1"/>
    <mergeCell ref="A2:B2"/>
    <mergeCell ref="D2:E2"/>
    <mergeCell ref="A3:E3"/>
  </mergeCells>
  <pageMargins left="0.15748031496062992" right="0.19685039370078741" top="0.23622047244094491" bottom="0.27559055118110237" header="0.15748031496062992" footer="0.19685039370078741"/>
  <pageSetup paperSize="9" scale="4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Ekamutneri hamematakan</vt:lpstr>
      <vt:lpstr>Dramakan hamematakan</vt:lpstr>
      <vt:lpstr>'Dramakan hamematakan'!Print_Area</vt:lpstr>
      <vt:lpstr>'Ekamutneri hamematakan'!Print_Area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2018-11-05T07:52:00Z</dcterms:modified>
</cp:coreProperties>
</file>